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Лист1!$A$11:$S$42</definedName>
    <definedName name="_xlnm.Print_Area" localSheetId="0">Лист1!$A$1:$O$50</definedName>
  </definedNames>
  <calcPr calcId="162913"/>
</workbook>
</file>

<file path=xl/calcChain.xml><?xml version="1.0" encoding="utf-8"?>
<calcChain xmlns="http://schemas.openxmlformats.org/spreadsheetml/2006/main">
  <c r="L34" i="8" l="1"/>
</calcChain>
</file>

<file path=xl/sharedStrings.xml><?xml version="1.0" encoding="utf-8"?>
<sst xmlns="http://schemas.openxmlformats.org/spreadsheetml/2006/main" count="192" uniqueCount="84">
  <si>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</si>
  <si>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</si>
  <si>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</si>
  <si>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</si>
  <si>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</si>
  <si>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</si>
  <si>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</si>
  <si>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</si>
  <si>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</si>
  <si>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</si>
  <si>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</si>
  <si>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</si>
  <si>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</si>
  <si>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</si>
  <si>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</si>
  <si>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</si>
  <si>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</si>
  <si>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</si>
  <si>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</si>
  <si>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</si>
  <si>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</si>
  <si>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</si>
  <si>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</si>
  <si>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</si>
  <si>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</si>
  <si>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</si>
  <si>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</si>
  <si>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</si>
  <si>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</si>
  <si>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</si>
  <si>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</si>
  <si>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</si>
  <si>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</si>
  <si>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</si>
  <si>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</si>
  <si>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</si>
  <si>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</si>
  <si>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</si>
  <si>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</si>
  <si>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неудовлетворительное</t>
  </si>
  <si>
    <t>ЛОТ № 1-22</t>
  </si>
  <si>
    <t>Филиал в г. Усинск</t>
  </si>
  <si>
    <t xml:space="preserve">6619H2 (АЦН-10-43118) Автоцистерна нефтепромысловая  </t>
  </si>
  <si>
    <t>УРАЛ-4320-1912-30 ЛВ-197-01-33</t>
  </si>
  <si>
    <t>ППУА-1800/100 на шасси УРАЛ-5557-1112-10</t>
  </si>
  <si>
    <t>ТМ-130</t>
  </si>
  <si>
    <t>К-702 МБ БКУ</t>
  </si>
  <si>
    <t>Б-10МБ 0121 В4</t>
  </si>
  <si>
    <t>Т-170-МБ</t>
  </si>
  <si>
    <t>КАМАЗ-44108-10</t>
  </si>
  <si>
    <t xml:space="preserve">Нефаз 4208-11-13 </t>
  </si>
  <si>
    <t>ППУА-1600/100 на шасси УРАЛ-4320-1912-30</t>
  </si>
  <si>
    <t xml:space="preserve">КРАЗ-65101 </t>
  </si>
  <si>
    <t>Бульдозер Т-1101ЯМБР-1</t>
  </si>
  <si>
    <t>Трактор Б-10М2Б.6000B6HI</t>
  </si>
  <si>
    <t>УРАЛ-44202-31</t>
  </si>
  <si>
    <t>Усинск, ул. Заводская, д.2</t>
  </si>
  <si>
    <t>м.р. Хасырей</t>
  </si>
  <si>
    <t>м.р. Нерую</t>
  </si>
  <si>
    <t>м.р. Баган</t>
  </si>
  <si>
    <t>н.м. Макариха</t>
  </si>
  <si>
    <t>м.р. Сандивей</t>
  </si>
  <si>
    <t>В 519 МР 11</t>
  </si>
  <si>
    <t>О 759 АМ 11</t>
  </si>
  <si>
    <t>В 010 ЕХ 11</t>
  </si>
  <si>
    <t>В 812 КМ 11</t>
  </si>
  <si>
    <t>В 018 ЕУ 11</t>
  </si>
  <si>
    <t>4300 КУ 11</t>
  </si>
  <si>
    <t>0456 КХ 11</t>
  </si>
  <si>
    <t>В 325 ЕА 11</t>
  </si>
  <si>
    <t>О 135 МТ 11</t>
  </si>
  <si>
    <t>О 138 МТ 11</t>
  </si>
  <si>
    <t>О 176 МТ 11</t>
  </si>
  <si>
    <t>Р 605 РН 11</t>
  </si>
  <si>
    <t>Н 189 ХВ 11</t>
  </si>
  <si>
    <t>В 769 ЕУ 11</t>
  </si>
  <si>
    <t>8514 МХ 02</t>
  </si>
  <si>
    <t>0898 КУ 11</t>
  </si>
  <si>
    <t>1352 КУ 11</t>
  </si>
  <si>
    <t>7191 КО 11</t>
  </si>
  <si>
    <t>8355 КО 11</t>
  </si>
  <si>
    <t>8363 КО 11</t>
  </si>
  <si>
    <t>8383 КО 11</t>
  </si>
  <si>
    <t>В 708 НА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</si>
</sst>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</cellStyleXfs>
  <cellXfs count="4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5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0 2 2 2 2" xfId="3"/>
    <cellStyle name="Обычный 2" xfId="6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39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40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104775</xdr:colOff>
      <xdr:row>41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37</xdr:row>
      <xdr:rowOff>326571</xdr:rowOff>
    </xdr:from>
    <xdr:to>
      <xdr:col>4</xdr:col>
      <xdr:colOff>3397704</xdr:colOff>
      <xdr:row>40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38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38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38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38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view="pageBreakPreview" zoomScale="55" zoomScaleNormal="100" zoomScaleSheetLayoutView="55" workbookViewId="0">
      <selection activeCell="J12" sqref="J12:J33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39" t="s">
        <v>25</v>
      </c>
      <c r="O1" s="39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2" t="s">
        <v>10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0" t="s">
        <v>23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4"/>
      <c r="O9" s="44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38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14.25" customHeight="1" x14ac:dyDescent="0.3">
      <c r="A12" s="37">
        <v>1</v>
      </c>
      <c r="B12" s="37" t="s">
        <v>35</v>
      </c>
      <c r="C12" s="37" t="s">
        <v>41</v>
      </c>
      <c r="D12" s="37" t="s">
        <v>50</v>
      </c>
      <c r="E12" s="37" t="s">
        <v>56</v>
      </c>
      <c r="F12" s="37" t="s">
        <v>39</v>
      </c>
      <c r="G12" s="37">
        <v>30605289</v>
      </c>
      <c r="H12" s="37">
        <v>2005</v>
      </c>
      <c r="I12" s="37" t="s">
        <v>62</v>
      </c>
      <c r="J12" s="37">
        <v>80000519</v>
      </c>
      <c r="K12" s="38" t="s">
        <v>36</v>
      </c>
      <c r="L12" s="38">
        <v>1</v>
      </c>
      <c r="M12" s="38"/>
      <c r="N12" s="38"/>
      <c r="O12" s="38"/>
    </row>
    <row r="13" spans="1:19" ht="14.25" customHeight="1" x14ac:dyDescent="0.3">
      <c r="A13" s="37">
        <v>2</v>
      </c>
      <c r="B13" s="37" t="s">
        <v>35</v>
      </c>
      <c r="C13" s="37" t="s">
        <v>41</v>
      </c>
      <c r="D13" s="37" t="s">
        <v>42</v>
      </c>
      <c r="E13" s="37" t="s">
        <v>56</v>
      </c>
      <c r="F13" s="37" t="s">
        <v>39</v>
      </c>
      <c r="G13" s="37">
        <v>30605342</v>
      </c>
      <c r="H13" s="37">
        <v>2010</v>
      </c>
      <c r="I13" s="37" t="s">
        <v>63</v>
      </c>
      <c r="J13" s="37">
        <v>80000759</v>
      </c>
      <c r="K13" s="38" t="s">
        <v>36</v>
      </c>
      <c r="L13" s="38">
        <v>1</v>
      </c>
      <c r="M13" s="38"/>
      <c r="N13" s="38"/>
      <c r="O13" s="38"/>
    </row>
    <row r="14" spans="1:19" ht="14.25" customHeight="1" x14ac:dyDescent="0.3">
      <c r="A14" s="37">
        <v>3</v>
      </c>
      <c r="B14" s="37" t="s">
        <v>35</v>
      </c>
      <c r="C14" s="37" t="s">
        <v>41</v>
      </c>
      <c r="D14" s="37" t="s">
        <v>51</v>
      </c>
      <c r="E14" s="37" t="s">
        <v>56</v>
      </c>
      <c r="F14" s="37" t="s">
        <v>39</v>
      </c>
      <c r="G14" s="37">
        <v>30604706</v>
      </c>
      <c r="H14" s="37">
        <v>2000</v>
      </c>
      <c r="I14" s="37" t="s">
        <v>64</v>
      </c>
      <c r="J14" s="37">
        <v>80000010</v>
      </c>
      <c r="K14" s="38" t="s">
        <v>36</v>
      </c>
      <c r="L14" s="38">
        <v>1</v>
      </c>
      <c r="M14" s="38"/>
      <c r="N14" s="38"/>
      <c r="O14" s="38"/>
    </row>
    <row r="15" spans="1:19" ht="14.25" customHeight="1" x14ac:dyDescent="0.3">
      <c r="A15" s="37">
        <v>4</v>
      </c>
      <c r="B15" s="37" t="s">
        <v>35</v>
      </c>
      <c r="C15" s="37" t="s">
        <v>41</v>
      </c>
      <c r="D15" s="37" t="s">
        <v>44</v>
      </c>
      <c r="E15" s="37" t="s">
        <v>56</v>
      </c>
      <c r="F15" s="37" t="s">
        <v>39</v>
      </c>
      <c r="G15" s="37">
        <v>30604708</v>
      </c>
      <c r="H15" s="37">
        <v>2002</v>
      </c>
      <c r="I15" s="37" t="s">
        <v>65</v>
      </c>
      <c r="J15" s="37">
        <v>80000812</v>
      </c>
      <c r="K15" s="38" t="s">
        <v>36</v>
      </c>
      <c r="L15" s="38">
        <v>1</v>
      </c>
      <c r="M15" s="38"/>
      <c r="N15" s="38"/>
      <c r="O15" s="38"/>
    </row>
    <row r="16" spans="1:19" ht="14.25" customHeight="1" x14ac:dyDescent="0.3">
      <c r="A16" s="37">
        <v>5</v>
      </c>
      <c r="B16" s="37" t="s">
        <v>35</v>
      </c>
      <c r="C16" s="37" t="s">
        <v>41</v>
      </c>
      <c r="D16" s="37" t="s">
        <v>52</v>
      </c>
      <c r="E16" s="37" t="s">
        <v>57</v>
      </c>
      <c r="F16" s="37" t="s">
        <v>39</v>
      </c>
      <c r="G16" s="37">
        <v>30604687</v>
      </c>
      <c r="H16" s="37">
        <v>2001</v>
      </c>
      <c r="I16" s="37" t="s">
        <v>66</v>
      </c>
      <c r="J16" s="37">
        <v>80000018</v>
      </c>
      <c r="K16" s="38" t="s">
        <v>36</v>
      </c>
      <c r="L16" s="38">
        <v>1</v>
      </c>
      <c r="M16" s="38"/>
      <c r="N16" s="38"/>
      <c r="O16" s="38"/>
    </row>
    <row r="17" spans="1:15" ht="14.25" customHeight="1" x14ac:dyDescent="0.3">
      <c r="A17" s="37">
        <v>6</v>
      </c>
      <c r="B17" s="37" t="s">
        <v>35</v>
      </c>
      <c r="C17" s="37" t="s">
        <v>41</v>
      </c>
      <c r="D17" s="37" t="s">
        <v>53</v>
      </c>
      <c r="E17" s="37" t="s">
        <v>57</v>
      </c>
      <c r="F17" s="37" t="s">
        <v>39</v>
      </c>
      <c r="G17" s="37">
        <v>30604660</v>
      </c>
      <c r="H17" s="37">
        <v>2003</v>
      </c>
      <c r="I17" s="37" t="s">
        <v>67</v>
      </c>
      <c r="J17" s="37">
        <v>80004300</v>
      </c>
      <c r="K17" s="38" t="s">
        <v>36</v>
      </c>
      <c r="L17" s="38">
        <v>1</v>
      </c>
      <c r="M17" s="38"/>
      <c r="N17" s="38"/>
      <c r="O17" s="38"/>
    </row>
    <row r="18" spans="1:15" ht="14.25" customHeight="1" x14ac:dyDescent="0.3">
      <c r="A18" s="37">
        <v>7</v>
      </c>
      <c r="B18" s="37" t="s">
        <v>35</v>
      </c>
      <c r="C18" s="37" t="s">
        <v>41</v>
      </c>
      <c r="D18" s="37" t="s">
        <v>54</v>
      </c>
      <c r="E18" s="37" t="s">
        <v>58</v>
      </c>
      <c r="F18" s="37" t="s">
        <v>39</v>
      </c>
      <c r="G18" s="37">
        <v>30604755</v>
      </c>
      <c r="H18" s="37">
        <v>2013</v>
      </c>
      <c r="I18" s="37" t="s">
        <v>68</v>
      </c>
      <c r="J18" s="37">
        <v>81000456</v>
      </c>
      <c r="K18" s="38" t="s">
        <v>36</v>
      </c>
      <c r="L18" s="38">
        <v>1</v>
      </c>
      <c r="M18" s="38"/>
      <c r="N18" s="38"/>
      <c r="O18" s="38"/>
    </row>
    <row r="19" spans="1:15" ht="14.25" customHeight="1" x14ac:dyDescent="0.3">
      <c r="A19" s="37">
        <v>8</v>
      </c>
      <c r="B19" s="37" t="s">
        <v>35</v>
      </c>
      <c r="C19" s="37" t="s">
        <v>41</v>
      </c>
      <c r="D19" s="37" t="s">
        <v>55</v>
      </c>
      <c r="E19" s="37" t="s">
        <v>56</v>
      </c>
      <c r="F19" s="37" t="s">
        <v>39</v>
      </c>
      <c r="G19" s="37">
        <v>30604977</v>
      </c>
      <c r="H19" s="37">
        <v>1999</v>
      </c>
      <c r="I19" s="37" t="s">
        <v>69</v>
      </c>
      <c r="J19" s="37">
        <v>81000325</v>
      </c>
      <c r="K19" s="38" t="s">
        <v>36</v>
      </c>
      <c r="L19" s="38">
        <v>1</v>
      </c>
      <c r="M19" s="38"/>
      <c r="N19" s="38"/>
      <c r="O19" s="38"/>
    </row>
    <row r="20" spans="1:15" ht="14.25" customHeight="1" x14ac:dyDescent="0.3">
      <c r="A20" s="37">
        <v>9</v>
      </c>
      <c r="B20" s="37" t="s">
        <v>35</v>
      </c>
      <c r="C20" s="37" t="s">
        <v>41</v>
      </c>
      <c r="D20" s="37" t="s">
        <v>42</v>
      </c>
      <c r="E20" s="37" t="s">
        <v>56</v>
      </c>
      <c r="F20" s="37" t="s">
        <v>39</v>
      </c>
      <c r="G20" s="37">
        <v>30605362</v>
      </c>
      <c r="H20" s="37">
        <v>2012</v>
      </c>
      <c r="I20" s="37" t="s">
        <v>70</v>
      </c>
      <c r="J20" s="37">
        <v>80000135</v>
      </c>
      <c r="K20" s="38" t="s">
        <v>36</v>
      </c>
      <c r="L20" s="38">
        <v>1</v>
      </c>
      <c r="M20" s="38"/>
      <c r="N20" s="38"/>
      <c r="O20" s="38"/>
    </row>
    <row r="21" spans="1:15" ht="14.25" customHeight="1" x14ac:dyDescent="0.3">
      <c r="A21" s="37">
        <v>10</v>
      </c>
      <c r="B21" s="37" t="s">
        <v>35</v>
      </c>
      <c r="C21" s="37" t="s">
        <v>41</v>
      </c>
      <c r="D21" s="37" t="s">
        <v>42</v>
      </c>
      <c r="E21" s="37" t="s">
        <v>56</v>
      </c>
      <c r="F21" s="37" t="s">
        <v>39</v>
      </c>
      <c r="G21" s="37">
        <v>30605363</v>
      </c>
      <c r="H21" s="37">
        <v>2012</v>
      </c>
      <c r="I21" s="37" t="s">
        <v>71</v>
      </c>
      <c r="J21" s="37">
        <v>80000138</v>
      </c>
      <c r="K21" s="38" t="s">
        <v>36</v>
      </c>
      <c r="L21" s="38">
        <v>1</v>
      </c>
      <c r="M21" s="38"/>
      <c r="N21" s="38"/>
      <c r="O21" s="38"/>
    </row>
    <row r="22" spans="1:15" ht="14.25" customHeight="1" x14ac:dyDescent="0.3">
      <c r="A22" s="37">
        <v>11</v>
      </c>
      <c r="B22" s="37" t="s">
        <v>35</v>
      </c>
      <c r="C22" s="37" t="s">
        <v>41</v>
      </c>
      <c r="D22" s="37" t="s">
        <v>42</v>
      </c>
      <c r="E22" s="37" t="s">
        <v>56</v>
      </c>
      <c r="F22" s="37" t="s">
        <v>39</v>
      </c>
      <c r="G22" s="37">
        <v>30605366</v>
      </c>
      <c r="H22" s="37">
        <v>2012</v>
      </c>
      <c r="I22" s="37" t="s">
        <v>72</v>
      </c>
      <c r="J22" s="37">
        <v>80000176</v>
      </c>
      <c r="K22" s="38" t="s">
        <v>36</v>
      </c>
      <c r="L22" s="38">
        <v>1</v>
      </c>
      <c r="M22" s="38"/>
      <c r="N22" s="38"/>
      <c r="O22" s="38"/>
    </row>
    <row r="23" spans="1:15" ht="14.25" customHeight="1" x14ac:dyDescent="0.3">
      <c r="A23" s="37">
        <v>12</v>
      </c>
      <c r="B23" s="37" t="s">
        <v>35</v>
      </c>
      <c r="C23" s="37" t="s">
        <v>41</v>
      </c>
      <c r="D23" s="37" t="s">
        <v>42</v>
      </c>
      <c r="E23" s="37" t="s">
        <v>56</v>
      </c>
      <c r="F23" s="37" t="s">
        <v>39</v>
      </c>
      <c r="G23" s="37">
        <v>30514710</v>
      </c>
      <c r="H23" s="37">
        <v>2012</v>
      </c>
      <c r="I23" s="37" t="s">
        <v>73</v>
      </c>
      <c r="J23" s="37">
        <v>84000937</v>
      </c>
      <c r="K23" s="38" t="s">
        <v>36</v>
      </c>
      <c r="L23" s="38">
        <v>1</v>
      </c>
      <c r="M23" s="38"/>
      <c r="N23" s="38"/>
      <c r="O23" s="38"/>
    </row>
    <row r="24" spans="1:15" ht="14.25" customHeight="1" x14ac:dyDescent="0.3">
      <c r="A24" s="37">
        <v>13</v>
      </c>
      <c r="B24" s="37" t="s">
        <v>35</v>
      </c>
      <c r="C24" s="37" t="s">
        <v>41</v>
      </c>
      <c r="D24" s="37" t="s">
        <v>43</v>
      </c>
      <c r="E24" s="37" t="s">
        <v>56</v>
      </c>
      <c r="F24" s="37" t="s">
        <v>39</v>
      </c>
      <c r="G24" s="37">
        <v>30605331</v>
      </c>
      <c r="H24" s="37">
        <v>2002</v>
      </c>
      <c r="I24" s="37" t="s">
        <v>74</v>
      </c>
      <c r="J24" s="37">
        <v>80000189</v>
      </c>
      <c r="K24" s="38" t="s">
        <v>36</v>
      </c>
      <c r="L24" s="38">
        <v>1</v>
      </c>
      <c r="M24" s="38"/>
      <c r="N24" s="38"/>
      <c r="O24" s="38"/>
    </row>
    <row r="25" spans="1:15" ht="14.25" customHeight="1" x14ac:dyDescent="0.3">
      <c r="A25" s="37">
        <v>14</v>
      </c>
      <c r="B25" s="37" t="s">
        <v>35</v>
      </c>
      <c r="C25" s="37" t="s">
        <v>41</v>
      </c>
      <c r="D25" s="37" t="s">
        <v>44</v>
      </c>
      <c r="E25" s="37" t="s">
        <v>56</v>
      </c>
      <c r="F25" s="37" t="s">
        <v>39</v>
      </c>
      <c r="G25" s="37">
        <v>30604702</v>
      </c>
      <c r="H25" s="37">
        <v>2002</v>
      </c>
      <c r="I25" s="37" t="s">
        <v>75</v>
      </c>
      <c r="J25" s="37">
        <v>80000769</v>
      </c>
      <c r="K25" s="38" t="s">
        <v>36</v>
      </c>
      <c r="L25" s="38">
        <v>1</v>
      </c>
      <c r="M25" s="38"/>
      <c r="N25" s="38"/>
      <c r="O25" s="38"/>
    </row>
    <row r="26" spans="1:15" ht="14.25" customHeight="1" x14ac:dyDescent="0.3">
      <c r="A26" s="37">
        <v>15</v>
      </c>
      <c r="B26" s="37" t="s">
        <v>35</v>
      </c>
      <c r="C26" s="37" t="s">
        <v>41</v>
      </c>
      <c r="D26" s="37" t="s">
        <v>45</v>
      </c>
      <c r="E26" s="37" t="s">
        <v>56</v>
      </c>
      <c r="F26" s="37" t="s">
        <v>39</v>
      </c>
      <c r="G26" s="37">
        <v>30602109</v>
      </c>
      <c r="H26" s="37">
        <v>2009</v>
      </c>
      <c r="I26" s="37" t="s">
        <v>76</v>
      </c>
      <c r="J26" s="37">
        <v>80000472</v>
      </c>
      <c r="K26" s="38" t="s">
        <v>36</v>
      </c>
      <c r="L26" s="38">
        <v>1</v>
      </c>
      <c r="M26" s="38"/>
      <c r="N26" s="38"/>
      <c r="O26" s="38"/>
    </row>
    <row r="27" spans="1:15" ht="14.25" customHeight="1" x14ac:dyDescent="0.3">
      <c r="A27" s="37">
        <v>16</v>
      </c>
      <c r="B27" s="37" t="s">
        <v>35</v>
      </c>
      <c r="C27" s="37" t="s">
        <v>41</v>
      </c>
      <c r="D27" s="37" t="s">
        <v>46</v>
      </c>
      <c r="E27" s="37" t="s">
        <v>56</v>
      </c>
      <c r="F27" s="37" t="s">
        <v>39</v>
      </c>
      <c r="G27" s="37">
        <v>30604656</v>
      </c>
      <c r="H27" s="37">
        <v>2002</v>
      </c>
      <c r="I27" s="37" t="s">
        <v>77</v>
      </c>
      <c r="J27" s="37">
        <v>80000898</v>
      </c>
      <c r="K27" s="38" t="s">
        <v>36</v>
      </c>
      <c r="L27" s="38">
        <v>1</v>
      </c>
      <c r="M27" s="38"/>
      <c r="N27" s="38"/>
      <c r="O27" s="38"/>
    </row>
    <row r="28" spans="1:15" ht="14.25" customHeight="1" x14ac:dyDescent="0.3">
      <c r="A28" s="37">
        <v>17</v>
      </c>
      <c r="B28" s="37" t="s">
        <v>35</v>
      </c>
      <c r="C28" s="37" t="s">
        <v>41</v>
      </c>
      <c r="D28" s="37" t="s">
        <v>47</v>
      </c>
      <c r="E28" s="37" t="s">
        <v>59</v>
      </c>
      <c r="F28" s="37" t="s">
        <v>39</v>
      </c>
      <c r="G28" s="37">
        <v>30604653</v>
      </c>
      <c r="H28" s="37">
        <v>2002</v>
      </c>
      <c r="I28" s="37" t="s">
        <v>78</v>
      </c>
      <c r="J28" s="37">
        <v>80001352</v>
      </c>
      <c r="K28" s="38" t="s">
        <v>36</v>
      </c>
      <c r="L28" s="38">
        <v>1</v>
      </c>
      <c r="M28" s="38"/>
      <c r="N28" s="38"/>
      <c r="O28" s="38"/>
    </row>
    <row r="29" spans="1:15" ht="14.25" customHeight="1" x14ac:dyDescent="0.3">
      <c r="A29" s="37">
        <v>18</v>
      </c>
      <c r="B29" s="37" t="s">
        <v>35</v>
      </c>
      <c r="C29" s="37" t="s">
        <v>41</v>
      </c>
      <c r="D29" s="37" t="s">
        <v>48</v>
      </c>
      <c r="E29" s="37" t="s">
        <v>59</v>
      </c>
      <c r="F29" s="37" t="s">
        <v>39</v>
      </c>
      <c r="G29" s="37">
        <v>30604651</v>
      </c>
      <c r="H29" s="37">
        <v>2000</v>
      </c>
      <c r="I29" s="37" t="s">
        <v>79</v>
      </c>
      <c r="J29" s="37">
        <v>80007191</v>
      </c>
      <c r="K29" s="38" t="s">
        <v>36</v>
      </c>
      <c r="L29" s="38">
        <v>1</v>
      </c>
      <c r="M29" s="38"/>
      <c r="N29" s="38"/>
      <c r="O29" s="38"/>
    </row>
    <row r="30" spans="1:15" ht="14.25" customHeight="1" x14ac:dyDescent="0.3">
      <c r="A30" s="37">
        <v>19</v>
      </c>
      <c r="B30" s="37" t="s">
        <v>35</v>
      </c>
      <c r="C30" s="37" t="s">
        <v>41</v>
      </c>
      <c r="D30" s="37" t="s">
        <v>48</v>
      </c>
      <c r="E30" s="37" t="s">
        <v>60</v>
      </c>
      <c r="F30" s="37" t="s">
        <v>39</v>
      </c>
      <c r="G30" s="37">
        <v>30604655</v>
      </c>
      <c r="H30" s="37">
        <v>2001</v>
      </c>
      <c r="I30" s="37" t="s">
        <v>80</v>
      </c>
      <c r="J30" s="37">
        <v>80008355</v>
      </c>
      <c r="K30" s="38" t="s">
        <v>36</v>
      </c>
      <c r="L30" s="38">
        <v>1</v>
      </c>
      <c r="M30" s="38"/>
      <c r="N30" s="38"/>
      <c r="O30" s="38"/>
    </row>
    <row r="31" spans="1:15" ht="14.25" customHeight="1" x14ac:dyDescent="0.3">
      <c r="A31" s="37">
        <v>20</v>
      </c>
      <c r="B31" s="37" t="s">
        <v>35</v>
      </c>
      <c r="C31" s="37" t="s">
        <v>41</v>
      </c>
      <c r="D31" s="37" t="s">
        <v>48</v>
      </c>
      <c r="E31" s="37" t="s">
        <v>59</v>
      </c>
      <c r="F31" s="37" t="s">
        <v>39</v>
      </c>
      <c r="G31" s="37">
        <v>30604689</v>
      </c>
      <c r="H31" s="37">
        <v>2001</v>
      </c>
      <c r="I31" s="37" t="s">
        <v>81</v>
      </c>
      <c r="J31" s="37">
        <v>80008363</v>
      </c>
      <c r="K31" s="38" t="s">
        <v>36</v>
      </c>
      <c r="L31" s="38">
        <v>1</v>
      </c>
      <c r="M31" s="38"/>
      <c r="N31" s="38"/>
      <c r="O31" s="38"/>
    </row>
    <row r="32" spans="1:15" ht="14.25" customHeight="1" x14ac:dyDescent="0.3">
      <c r="A32" s="37">
        <v>21</v>
      </c>
      <c r="B32" s="37" t="s">
        <v>35</v>
      </c>
      <c r="C32" s="37" t="s">
        <v>41</v>
      </c>
      <c r="D32" s="37" t="s">
        <v>48</v>
      </c>
      <c r="E32" s="37" t="s">
        <v>61</v>
      </c>
      <c r="F32" s="37" t="s">
        <v>39</v>
      </c>
      <c r="G32" s="37">
        <v>30604688</v>
      </c>
      <c r="H32" s="37">
        <v>2001</v>
      </c>
      <c r="I32" s="37" t="s">
        <v>82</v>
      </c>
      <c r="J32" s="37">
        <v>80008383</v>
      </c>
      <c r="K32" s="38" t="s">
        <v>36</v>
      </c>
      <c r="L32" s="38">
        <v>1</v>
      </c>
      <c r="M32" s="38"/>
      <c r="N32" s="38"/>
      <c r="O32" s="38"/>
    </row>
    <row r="33" spans="1:19" ht="14.25" customHeight="1" x14ac:dyDescent="0.3">
      <c r="A33" s="37">
        <v>22</v>
      </c>
      <c r="B33" s="37" t="s">
        <v>35</v>
      </c>
      <c r="C33" s="37" t="s">
        <v>41</v>
      </c>
      <c r="D33" s="37" t="s">
        <v>49</v>
      </c>
      <c r="E33" s="37" t="s">
        <v>56</v>
      </c>
      <c r="F33" s="37" t="s">
        <v>39</v>
      </c>
      <c r="G33" s="37">
        <v>30604970</v>
      </c>
      <c r="H33" s="37">
        <v>2007</v>
      </c>
      <c r="I33" s="37" t="s">
        <v>83</v>
      </c>
      <c r="J33" s="37">
        <v>80000708</v>
      </c>
      <c r="K33" s="38" t="s">
        <v>36</v>
      </c>
      <c r="L33" s="38">
        <v>1</v>
      </c>
      <c r="M33" s="38"/>
      <c r="N33" s="38"/>
      <c r="O33" s="38"/>
    </row>
    <row r="34" spans="1:19" s="8" customFormat="1" ht="54" customHeight="1" x14ac:dyDescent="0.25">
      <c r="A34" s="45" t="s">
        <v>1</v>
      </c>
      <c r="B34" s="46"/>
      <c r="C34" s="46"/>
      <c r="D34" s="46"/>
      <c r="E34" s="46"/>
      <c r="F34" s="46"/>
      <c r="G34" s="46"/>
      <c r="H34" s="46"/>
      <c r="I34" s="46"/>
      <c r="J34" s="46"/>
      <c r="K34" s="47"/>
      <c r="L34" s="36">
        <f>SUM(L12:L33)</f>
        <v>22</v>
      </c>
      <c r="M34" s="11"/>
      <c r="N34" s="11"/>
      <c r="O34" s="11"/>
    </row>
    <row r="35" spans="1:19" x14ac:dyDescent="0.3">
      <c r="A35" s="30"/>
      <c r="B35" s="29" t="s">
        <v>31</v>
      </c>
      <c r="C35" s="29"/>
      <c r="D35" s="30"/>
      <c r="E35" s="30"/>
      <c r="F35" s="30"/>
      <c r="G35" s="30"/>
      <c r="H35" s="30"/>
      <c r="I35" s="30"/>
      <c r="J35" s="30"/>
      <c r="N35" s="31"/>
    </row>
    <row r="36" spans="1:19" x14ac:dyDescent="0.3">
      <c r="A36" s="32"/>
      <c r="B36" s="41"/>
      <c r="C36" s="41"/>
      <c r="D36" s="41"/>
      <c r="E36" s="33"/>
      <c r="F36" s="33"/>
      <c r="G36" s="33"/>
      <c r="H36" s="33"/>
      <c r="I36" s="33"/>
      <c r="J36" s="33"/>
      <c r="K36" s="32"/>
      <c r="L36" s="34"/>
      <c r="M36" s="32"/>
      <c r="N36" s="31"/>
      <c r="O36" s="32"/>
    </row>
    <row r="37" spans="1:19" s="23" customFormat="1" ht="24" customHeight="1" x14ac:dyDescent="0.25">
      <c r="A37" s="22"/>
      <c r="B37" s="3" t="s">
        <v>32</v>
      </c>
      <c r="C37" s="3"/>
      <c r="D37" s="3"/>
      <c r="E37" s="3"/>
      <c r="F37" s="3"/>
      <c r="G37" s="3"/>
      <c r="H37" s="3"/>
      <c r="I37" s="3"/>
      <c r="J37" s="3"/>
      <c r="K37" s="3"/>
      <c r="L37" s="10"/>
      <c r="M37" s="3"/>
      <c r="N37" s="31"/>
    </row>
    <row r="38" spans="1:19" s="23" customFormat="1" ht="26.25" customHeight="1" x14ac:dyDescent="0.25">
      <c r="A38" s="22"/>
      <c r="B38" s="40" t="s">
        <v>33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9" ht="32.25" customHeight="1" x14ac:dyDescent="0.3">
      <c r="A39" s="22"/>
      <c r="B39" s="40" t="s">
        <v>37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</row>
    <row r="40" spans="1:19" s="3" customFormat="1" ht="26.25" customHeight="1" x14ac:dyDescent="0.25">
      <c r="A40" s="22"/>
      <c r="B40" s="3" t="s">
        <v>20</v>
      </c>
      <c r="L40" s="10"/>
      <c r="P40" s="4"/>
      <c r="Q40" s="2"/>
      <c r="R40" s="2"/>
      <c r="S40" s="2"/>
    </row>
    <row r="41" spans="1:19" s="3" customFormat="1" x14ac:dyDescent="0.25">
      <c r="A41" s="22"/>
      <c r="B41" s="1" t="s">
        <v>21</v>
      </c>
      <c r="C41" s="1"/>
      <c r="L41" s="10"/>
      <c r="P41" s="4"/>
    </row>
    <row r="42" spans="1:19" s="3" customFormat="1" ht="20.25" customHeight="1" x14ac:dyDescent="0.25">
      <c r="A42" s="2"/>
      <c r="B42" s="1" t="s">
        <v>34</v>
      </c>
      <c r="C42" s="5"/>
      <c r="D42" s="1"/>
      <c r="L42" s="10"/>
      <c r="P42" s="4"/>
    </row>
    <row r="43" spans="1:19" s="3" customFormat="1" ht="15" customHeight="1" x14ac:dyDescent="0.25">
      <c r="A43" s="2"/>
      <c r="B43" s="5"/>
      <c r="C43" s="5"/>
      <c r="D43" s="1"/>
      <c r="L43" s="10"/>
      <c r="P43" s="4"/>
    </row>
    <row r="44" spans="1:19" s="3" customFormat="1" ht="15.75" customHeight="1" x14ac:dyDescent="0.25">
      <c r="A44" s="2"/>
      <c r="B44" s="5"/>
      <c r="C44" s="5"/>
      <c r="D44" s="1"/>
      <c r="L44" s="10"/>
      <c r="P44" s="4"/>
    </row>
    <row r="45" spans="1:19" s="3" customFormat="1" x14ac:dyDescent="0.3">
      <c r="D45" s="9" t="s">
        <v>2</v>
      </c>
      <c r="E45" s="6" t="s">
        <v>3</v>
      </c>
      <c r="F45" s="6"/>
      <c r="G45" s="6"/>
      <c r="H45" s="6"/>
      <c r="I45" s="6"/>
      <c r="J45" s="6"/>
      <c r="L45" s="10"/>
      <c r="P45" s="4"/>
    </row>
    <row r="46" spans="1:19" s="3" customFormat="1" ht="34.5" customHeight="1" x14ac:dyDescent="0.3">
      <c r="D46" s="9" t="s">
        <v>4</v>
      </c>
      <c r="K46" s="2" t="s">
        <v>5</v>
      </c>
      <c r="L46" s="10"/>
      <c r="P46" s="4"/>
    </row>
    <row r="47" spans="1:19" s="3" customFormat="1" x14ac:dyDescent="0.25">
      <c r="D47" s="2"/>
      <c r="K47" s="1"/>
      <c r="L47" s="10"/>
      <c r="P47" s="4"/>
    </row>
    <row r="48" spans="1:19" s="3" customFormat="1" x14ac:dyDescent="0.25">
      <c r="A48" s="2"/>
      <c r="B48" s="3" t="s">
        <v>6</v>
      </c>
      <c r="L48" s="10"/>
      <c r="P48" s="4"/>
      <c r="Q48" s="2"/>
      <c r="R48" s="2"/>
      <c r="S48" s="2"/>
    </row>
    <row r="49" spans="1:19" s="3" customFormat="1" x14ac:dyDescent="0.25">
      <c r="A49" s="2"/>
      <c r="B49" s="7"/>
      <c r="C49" s="7"/>
      <c r="D49" s="3" t="s">
        <v>7</v>
      </c>
      <c r="L49" s="10"/>
      <c r="P49" s="4"/>
      <c r="Q49" s="2"/>
      <c r="R49" s="2"/>
      <c r="S49" s="2"/>
    </row>
  </sheetData>
  <autoFilter ref="A11:S42"/>
  <mergeCells count="9">
    <mergeCell ref="N1:O1"/>
    <mergeCell ref="B5:O5"/>
    <mergeCell ref="B39:O39"/>
    <mergeCell ref="B38:O38"/>
    <mergeCell ref="B36:D36"/>
    <mergeCell ref="B3:M3"/>
    <mergeCell ref="A7:M7"/>
    <mergeCell ref="N9:O9"/>
    <mergeCell ref="A34:K34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52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2022-05-16T07:49:39Z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